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81" i="1" l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<sst xmlns="http://schemas.openxmlformats.org/spreadsheetml/2006/main" count="144" uniqueCount="102">
  <si>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</si>
  <si>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</si>
  <si>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</si>
  <si>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52 Лот № 1 от 08.10.2015 предлагаем поставку запасных частей для высоковольтных выключателей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</si>
  <si>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</si>
  <si>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</si>
  <si>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</si>
  <si>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</si>
  <si>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</si>
  <si>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</si>
  <si>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</si>
  <si>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</si>
  <si>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</si>
  <si>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</si>
  <si>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</si>
  <si>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</si>
  <si>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</si>
  <si>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</si>
  <si>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</si>
  <si>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</si>
  <si>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</si>
  <si>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</si>
  <si>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</si>
  <si>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</si>
  <si>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</si>
  <si>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</si>
  <si>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</si>
  <si>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</si>
  <si>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</si>
  <si>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</si>
  <si>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</si>
  <si>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</si>
  <si>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</si>
  <si>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</si>
  <si>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</si>
  <si>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</si>
  <si>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</si>
  <si>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</si>
  <si>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</si>
  <si>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</si>
  <si>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</si>
  <si>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</si>
  <si>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</si>
  <si>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</si>
  <si>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</si>
  <si>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Прокладка нижней крышки 8БП.371.018</t>
  </si>
  <si>
    <t>шт</t>
  </si>
  <si>
    <t>Кольцо упл-ое 105-115-58-2-2 ГОСТ 9833-73</t>
  </si>
  <si>
    <t>Набор прокладок 8БП.372.018</t>
  </si>
  <si>
    <t>Манжета 1-30х52-1 ГОСТ 8752-70.</t>
  </si>
  <si>
    <t>Стержень подвижной 5КА.540.017</t>
  </si>
  <si>
    <t>Блок контактов КБО-А 5СЯ.551.039.02</t>
  </si>
  <si>
    <t>Контакт 5КА.551.083</t>
  </si>
  <si>
    <t>Ламель 5КА.572.010.01</t>
  </si>
  <si>
    <t>Обойма 8КА.147.011.01</t>
  </si>
  <si>
    <t>Обойма 8КА.147.012</t>
  </si>
  <si>
    <t>Прокладка 8КА.371.089</t>
  </si>
  <si>
    <t>Прокладка 8КА.371.091</t>
  </si>
  <si>
    <t>Прокладка 8КА.371.111</t>
  </si>
  <si>
    <t>Прокладка 8КА.371.053</t>
  </si>
  <si>
    <t>Пружины 8КА.285.016</t>
  </si>
  <si>
    <t>Стержень 5КА.540.039</t>
  </si>
  <si>
    <t>Стержень 5КА.540.039.01</t>
  </si>
  <si>
    <t>Стержень подвижной 5КА.540.017-02</t>
  </si>
  <si>
    <t>Контакт подвижного стрежня 8КА.551.060</t>
  </si>
  <si>
    <t>Контакт подвижного стрежня 8КА.551.061</t>
  </si>
  <si>
    <t>Ламель розеточного контакта 5КА.572.008</t>
  </si>
  <si>
    <t>Ламель розеточного контакта 5КА.572.001</t>
  </si>
  <si>
    <t>Стекло маслоуказателя 8КА.724.009</t>
  </si>
  <si>
    <t>Колпачок маслоуказателя 8КА.307.002</t>
  </si>
  <si>
    <t>Гибкая связь 630 А к выключателю ВМГ-133 ч. 8ВУ.505.001</t>
  </si>
  <si>
    <t>Прокладка уплотнительная ч.8БС.371.522-01</t>
  </si>
  <si>
    <t>Шпилька 8БС.931.193</t>
  </si>
  <si>
    <t>Втулка резиновая 8БС.719.007-01</t>
  </si>
  <si>
    <t>Шайба уплотнительная 8БС.370.483</t>
  </si>
  <si>
    <t>Шайба уплотнительная 8БС.370.482</t>
  </si>
  <si>
    <t>Прокладка статора 8БС.371.530</t>
  </si>
  <si>
    <t>Манжеты резиновые ГОСТ 8752-79 1-30х52-1</t>
  </si>
  <si>
    <t>Манжеты резиновые ГОСТ 8752-79 20х40х10</t>
  </si>
  <si>
    <t>Манжеты резиновые ГОСТ 8752-79 50х70-1</t>
  </si>
  <si>
    <t>прокладка маслоуказателя 8КА.371.054</t>
  </si>
  <si>
    <t>Контакт КБВ 5БП.551.094</t>
  </si>
  <si>
    <t>Колпачёк маслоуказателя 8КА.307.026 для ВМПЭ-10</t>
  </si>
  <si>
    <t>Шайба маслоспускная (фибра), 8КА.710.032</t>
  </si>
  <si>
    <t>Ламель  5БП.572.011</t>
  </si>
  <si>
    <t>Катушка откл.5СЯ.520.302.12(ВМП-10)</t>
  </si>
  <si>
    <t>Катушка отключения ВИЕЮ.685.452.002</t>
  </si>
  <si>
    <t>Катушка отключения ВИЕЮ.685.452.002-03</t>
  </si>
  <si>
    <t>Стекло маслоуказателя 8КА.441.032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</si>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</sst>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27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10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27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18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6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30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30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100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50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55</v>
      </c>
      <c r="C45" s="17" t="s">
        <v>46</v>
      </c>
      <c r="D45" s="12">
        <v>50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56</v>
      </c>
      <c r="C46" s="17" t="s">
        <v>46</v>
      </c>
      <c r="D46" s="12">
        <v>100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57</v>
      </c>
      <c r="C47" s="17" t="s">
        <v>46</v>
      </c>
      <c r="D47" s="12">
        <v>100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46</v>
      </c>
      <c r="D48" s="12">
        <v>100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59</v>
      </c>
      <c r="C49" s="17" t="s">
        <v>46</v>
      </c>
      <c r="D49" s="12">
        <v>300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60</v>
      </c>
      <c r="C50" s="17" t="s">
        <v>46</v>
      </c>
      <c r="D50" s="12">
        <v>100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61</v>
      </c>
      <c r="C51" s="17" t="s">
        <v>46</v>
      </c>
      <c r="D51" s="12">
        <v>42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62</v>
      </c>
      <c r="C52" s="17" t="s">
        <v>46</v>
      </c>
      <c r="D52" s="12">
        <v>9</v>
      </c>
      <c r="E52" s="17"/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63</v>
      </c>
      <c r="C53" s="17" t="s">
        <v>46</v>
      </c>
      <c r="D53" s="12">
        <v>6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64</v>
      </c>
      <c r="C54" s="17" t="s">
        <v>46</v>
      </c>
      <c r="D54" s="12">
        <v>9</v>
      </c>
      <c r="E54" s="17"/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65</v>
      </c>
      <c r="C55" s="17" t="s">
        <v>46</v>
      </c>
      <c r="D55" s="12">
        <v>9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66</v>
      </c>
      <c r="C56" s="17" t="s">
        <v>46</v>
      </c>
      <c r="D56" s="12">
        <v>45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67</v>
      </c>
      <c r="C57" s="17" t="s">
        <v>46</v>
      </c>
      <c r="D57" s="12">
        <v>45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68</v>
      </c>
      <c r="C58" s="17" t="s">
        <v>46</v>
      </c>
      <c r="D58" s="12">
        <v>25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69</v>
      </c>
      <c r="C59" s="17" t="s">
        <v>46</v>
      </c>
      <c r="D59" s="12">
        <v>15</v>
      </c>
      <c r="E59" s="17"/>
      <c r="F59" s="17"/>
      <c r="G59" s="22">
        <v>0</v>
      </c>
      <c r="H59" s="46">
        <f>ROUND(D59*ROUND(G59,2),2)</f>
        <v>0</v>
      </c>
    </row>
    <row r="60" spans="1:8" s="8" customFormat="1" ht="23.25" x14ac:dyDescent="0.25">
      <c r="A60" s="50">
        <v>25</v>
      </c>
      <c r="B60" s="17" t="s">
        <v>70</v>
      </c>
      <c r="C60" s="17" t="s">
        <v>46</v>
      </c>
      <c r="D60" s="12">
        <v>12</v>
      </c>
      <c r="E60" s="17"/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71</v>
      </c>
      <c r="C61" s="17" t="s">
        <v>46</v>
      </c>
      <c r="D61" s="12">
        <v>10</v>
      </c>
      <c r="E61" s="17"/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72</v>
      </c>
      <c r="C62" s="17" t="s">
        <v>46</v>
      </c>
      <c r="D62" s="12">
        <v>20</v>
      </c>
      <c r="E62" s="17"/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73</v>
      </c>
      <c r="C63" s="17" t="s">
        <v>46</v>
      </c>
      <c r="D63" s="12">
        <v>10</v>
      </c>
      <c r="E63" s="17"/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74</v>
      </c>
      <c r="C64" s="17" t="s">
        <v>46</v>
      </c>
      <c r="D64" s="12">
        <v>10</v>
      </c>
      <c r="E64" s="17"/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75</v>
      </c>
      <c r="C65" s="17" t="s">
        <v>46</v>
      </c>
      <c r="D65" s="12">
        <v>10</v>
      </c>
      <c r="E65" s="17"/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76</v>
      </c>
      <c r="C66" s="17" t="s">
        <v>46</v>
      </c>
      <c r="D66" s="12">
        <v>12</v>
      </c>
      <c r="E66" s="17"/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77</v>
      </c>
      <c r="C67" s="17" t="s">
        <v>46</v>
      </c>
      <c r="D67" s="12">
        <v>20</v>
      </c>
      <c r="E67" s="17"/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78</v>
      </c>
      <c r="C68" s="17" t="s">
        <v>46</v>
      </c>
      <c r="D68" s="12">
        <v>20</v>
      </c>
      <c r="E68" s="17"/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79</v>
      </c>
      <c r="C69" s="17" t="s">
        <v>46</v>
      </c>
      <c r="D69" s="12">
        <v>10</v>
      </c>
      <c r="E69" s="17"/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80</v>
      </c>
      <c r="C70" s="17" t="s">
        <v>46</v>
      </c>
      <c r="D70" s="12">
        <v>15</v>
      </c>
      <c r="E70" s="17"/>
      <c r="F70" s="17"/>
      <c r="G70" s="22">
        <v>0</v>
      </c>
      <c r="H70" s="46">
        <f>ROUND(D70*ROUND(G70,2),2)</f>
        <v>0</v>
      </c>
    </row>
    <row r="71" spans="1:8" s="8" customFormat="1" x14ac:dyDescent="0.25">
      <c r="A71" s="50">
        <v>36</v>
      </c>
      <c r="B71" s="17" t="s">
        <v>81</v>
      </c>
      <c r="C71" s="17" t="s">
        <v>46</v>
      </c>
      <c r="D71" s="12">
        <v>30</v>
      </c>
      <c r="E71" s="17"/>
      <c r="F71" s="17"/>
      <c r="G71" s="22">
        <v>0</v>
      </c>
      <c r="H71" s="46">
        <f>ROUND(D71*ROUND(G71,2),2)</f>
        <v>0</v>
      </c>
    </row>
    <row r="72" spans="1:8" s="8" customFormat="1" ht="23.25" x14ac:dyDescent="0.25">
      <c r="A72" s="50">
        <v>37</v>
      </c>
      <c r="B72" s="17" t="s">
        <v>82</v>
      </c>
      <c r="C72" s="17" t="s">
        <v>46</v>
      </c>
      <c r="D72" s="12">
        <v>30</v>
      </c>
      <c r="E72" s="17"/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83</v>
      </c>
      <c r="C73" s="17" t="s">
        <v>46</v>
      </c>
      <c r="D73" s="12">
        <v>30</v>
      </c>
      <c r="E73" s="17"/>
      <c r="F73" s="17"/>
      <c r="G73" s="22">
        <v>0</v>
      </c>
      <c r="H73" s="46">
        <f>ROUND(D73*ROUND(G73,2),2)</f>
        <v>0</v>
      </c>
    </row>
    <row r="74" spans="1:8" s="8" customFormat="1" x14ac:dyDescent="0.25">
      <c r="A74" s="50">
        <v>39</v>
      </c>
      <c r="B74" s="17" t="s">
        <v>84</v>
      </c>
      <c r="C74" s="17" t="s">
        <v>46</v>
      </c>
      <c r="D74" s="12">
        <v>50</v>
      </c>
      <c r="E74" s="17"/>
      <c r="F74" s="17"/>
      <c r="G74" s="22">
        <v>0</v>
      </c>
      <c r="H74" s="46">
        <f>ROUND(D74*ROUND(G74,2),2)</f>
        <v>0</v>
      </c>
    </row>
    <row r="75" spans="1:8" s="8" customFormat="1" x14ac:dyDescent="0.25">
      <c r="A75" s="50">
        <v>40</v>
      </c>
      <c r="B75" s="17" t="s">
        <v>85</v>
      </c>
      <c r="C75" s="17" t="s">
        <v>46</v>
      </c>
      <c r="D75" s="12">
        <v>3</v>
      </c>
      <c r="E75" s="17"/>
      <c r="F75" s="17"/>
      <c r="G75" s="22">
        <v>0</v>
      </c>
      <c r="H75" s="46">
        <f>ROUND(D75*ROUND(G75,2),2)</f>
        <v>0</v>
      </c>
    </row>
    <row r="76" spans="1:8" s="8" customFormat="1" x14ac:dyDescent="0.25">
      <c r="A76" s="50">
        <v>41</v>
      </c>
      <c r="B76" s="17" t="s">
        <v>86</v>
      </c>
      <c r="C76" s="17" t="s">
        <v>46</v>
      </c>
      <c r="D76" s="12">
        <v>30</v>
      </c>
      <c r="E76" s="17"/>
      <c r="F76" s="17"/>
      <c r="G76" s="22">
        <v>0</v>
      </c>
      <c r="H76" s="46">
        <f>ROUND(D76*ROUND(G76,2),2)</f>
        <v>0</v>
      </c>
    </row>
    <row r="77" spans="1:8" s="8" customFormat="1" x14ac:dyDescent="0.25">
      <c r="A77" s="50">
        <v>42</v>
      </c>
      <c r="B77" s="17" t="s">
        <v>87</v>
      </c>
      <c r="C77" s="17" t="s">
        <v>46</v>
      </c>
      <c r="D77" s="12">
        <v>30</v>
      </c>
      <c r="E77" s="17"/>
      <c r="F77" s="17"/>
      <c r="G77" s="22">
        <v>0</v>
      </c>
      <c r="H77" s="46">
        <f>ROUND(D77*ROUND(G77,2),2)</f>
        <v>0</v>
      </c>
    </row>
    <row r="78" spans="1:8" s="8" customFormat="1" x14ac:dyDescent="0.25">
      <c r="A78" s="50">
        <v>43</v>
      </c>
      <c r="B78" s="17" t="s">
        <v>88</v>
      </c>
      <c r="C78" s="17" t="s">
        <v>46</v>
      </c>
      <c r="D78" s="12">
        <v>100</v>
      </c>
      <c r="E78" s="17"/>
      <c r="F78" s="17"/>
      <c r="G78" s="22">
        <v>0</v>
      </c>
      <c r="H78" s="46">
        <f>ROUND(D78*ROUND(G78,2),2)</f>
        <v>0</v>
      </c>
    </row>
    <row r="79" spans="1:8" x14ac:dyDescent="0.25">
      <c r="A79" s="54"/>
      <c r="B79" s="4" t="s">
        <v>89</v>
      </c>
      <c r="C79" s="23"/>
      <c r="D79" s="5" t="s">
        <v>90</v>
      </c>
      <c r="E79" s="23"/>
      <c r="F79" s="23"/>
      <c r="G79" s="23"/>
      <c r="H79" s="47">
        <f>SUM(H36:H78)</f>
        <v>0</v>
      </c>
    </row>
    <row r="80" spans="1:8" x14ac:dyDescent="0.25">
      <c r="A80" s="54"/>
      <c r="B80" s="4" t="s">
        <v>91</v>
      </c>
      <c r="C80" s="23"/>
      <c r="D80" s="23"/>
      <c r="E80" s="23"/>
      <c r="F80" s="23"/>
      <c r="G80" s="23"/>
      <c r="H80" s="47">
        <f>H79*0.18</f>
        <v>0</v>
      </c>
    </row>
    <row r="81" spans="1:8" ht="15.75" thickBot="1" x14ac:dyDescent="0.3">
      <c r="A81" s="55"/>
      <c r="B81" s="31" t="s">
        <v>92</v>
      </c>
      <c r="C81" s="30"/>
      <c r="D81" s="30"/>
      <c r="E81" s="30"/>
      <c r="F81" s="30"/>
      <c r="G81" s="30"/>
      <c r="H81" s="48">
        <f>SUM(H79:H80)</f>
        <v>0</v>
      </c>
    </row>
    <row r="82" spans="1:8" ht="39.950000000000003" customHeight="1" x14ac:dyDescent="0.25">
      <c r="B82" s="24" t="s">
        <v>93</v>
      </c>
      <c r="C82" s="25"/>
      <c r="D82" s="25"/>
      <c r="E82" s="25"/>
      <c r="F82" s="25"/>
      <c r="G82" s="25"/>
      <c r="H82" s="25"/>
    </row>
    <row r="83" spans="1:8" ht="20.100000000000001" customHeight="1" x14ac:dyDescent="0.25">
      <c r="B83" s="27" t="s">
        <v>94</v>
      </c>
      <c r="C83" s="3"/>
      <c r="D83" s="3"/>
      <c r="E83" s="3"/>
      <c r="F83" s="3"/>
      <c r="G83" s="3"/>
      <c r="H83" s="3"/>
    </row>
    <row r="84" spans="1:8" x14ac:dyDescent="0.25">
      <c r="B84" s="1" t="s">
        <v>95</v>
      </c>
      <c r="C84" s="2"/>
      <c r="D84" s="2"/>
      <c r="E84" s="2"/>
      <c r="F84" s="2"/>
      <c r="G84" s="2"/>
      <c r="H84" s="2"/>
    </row>
    <row r="85" spans="1:8" x14ac:dyDescent="0.25">
      <c r="B85" s="26" t="s">
        <v>96</v>
      </c>
      <c r="C85" s="2"/>
      <c r="D85" s="2"/>
      <c r="E85" s="2"/>
      <c r="F85" s="2"/>
      <c r="G85" s="2"/>
      <c r="H85" s="2"/>
    </row>
    <row r="86" spans="1:8" x14ac:dyDescent="0.25">
      <c r="B86" s="26" t="s">
        <v>97</v>
      </c>
      <c r="C86" s="2"/>
      <c r="D86" s="2"/>
      <c r="E86" s="2"/>
      <c r="F86" s="2"/>
      <c r="G86" s="2"/>
      <c r="H86" s="2"/>
    </row>
    <row r="88" spans="1:8" s="8" customFormat="1" x14ac:dyDescent="0.25">
      <c r="B88" s="28" t="s">
        <v>98</v>
      </c>
      <c r="D88" s="28" t="s">
        <v>99</v>
      </c>
      <c r="H88" s="28" t="s">
        <v>100</v>
      </c>
    </row>
    <row r="90" spans="1:8" x14ac:dyDescent="0.25">
      <c r="B90" s="29" t="s">
        <v>101</v>
      </c>
    </row>
  </sheetData>
  <mergeCells count="67">
    <mergeCell ref="B82:H82"/>
    <mergeCell ref="B83:H83"/>
    <mergeCell ref="B84:H84"/>
    <mergeCell ref="B85:H85"/>
    <mergeCell ref="B86:H8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2015-10-08T08:06:54Z</dcterms:created>
  <dcterms:modified xsi:type="dcterms:W3CDTF">2015-10-08T08:10:21Z</dcterms:modified>
</cp:coreProperties>
</file>